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404129EA-12AB-421B-9E5A-92BB02C914E1}" xr6:coauthVersionLast="47" xr6:coauthVersionMax="47" xr10:uidLastSave="{00000000-0000-0000-0000-000000000000}"/>
  <bookViews>
    <workbookView xWindow="-98" yWindow="-98" windowWidth="24196" windowHeight="13096" xr2:uid="{6C56757E-E57C-41F9-8830-BEAD900F5EF2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I10" i="1" s="1"/>
  <c r="G10" i="1"/>
  <c r="G9" i="1"/>
  <c r="J9" i="1" s="1"/>
  <c r="I9" i="1" s="1"/>
  <c r="G8" i="1"/>
  <c r="J8" i="1" s="1"/>
  <c r="I8" i="1" s="1"/>
  <c r="J7" i="1"/>
  <c r="I7" i="1" s="1"/>
  <c r="G7" i="1"/>
  <c r="G11" i="1" s="1"/>
  <c r="J6" i="1"/>
  <c r="I6" i="1"/>
  <c r="I11" i="1" s="1"/>
  <c r="G6" i="1"/>
  <c r="J11" i="1" l="1"/>
</calcChain>
</file>

<file path=xl/sharedStrings.xml><?xml version="1.0" encoding="utf-8"?>
<sst xmlns="http://schemas.openxmlformats.org/spreadsheetml/2006/main" count="27" uniqueCount="26">
  <si>
    <t>Pakiet 57   Preparaty do mycia , dezynfekcji i pielęgnacji rąk 2</t>
  </si>
  <si>
    <t>L.p.</t>
  </si>
  <si>
    <t>opis przedmiotu zamówienia</t>
  </si>
  <si>
    <t>opakowanie jednostkowe</t>
  </si>
  <si>
    <t>ilość opakowań</t>
  </si>
  <si>
    <t>cena netto</t>
  </si>
  <si>
    <t>wartość netto</t>
  </si>
  <si>
    <t>VAT</t>
  </si>
  <si>
    <t>wartość VAT</t>
  </si>
  <si>
    <t>wartość brutto</t>
  </si>
  <si>
    <t>nazwa produktu handlowa</t>
  </si>
  <si>
    <t>producent</t>
  </si>
  <si>
    <t>klasa MDR</t>
  </si>
  <si>
    <t>Mydło w płynie do higienicznego mycia rąk i mycia przed chirurgiczną dezynfekcją, pH 5,5-9,0. Opakowanie kompatybilne do systemu sterisol (potwierdzone oświadczeniem producenta dozowników).</t>
  </si>
  <si>
    <t>worek 0,7 l</t>
  </si>
  <si>
    <t>Środek na bazie etanolu do chirurgicznej i higienicznej dezynfekcji rąk oraz skóry, nie powodujący wysuszania skóry (z dodatkiem olejków i substancji natłuszczających), wykazujący działanie natychmiastowe i przedłużone (powyżej 3 h). Spektrum: B, Tbc, F, V (Polio, Noro,  Adeno) do 1 minuty. Kompatybilność z systemem sterisol potwierdzona oświadczeniem producenta dozowników.</t>
  </si>
  <si>
    <t>Alkoholowy preparat w żelu do chirurgicznej i higienicznej dezynfekcji rąk, na bazie alkoholu etylowego i izopropylowego. Spektrum: B, Tbc, F, V (Polio, Noro,  Adeno) do 1 minuty. Kompatybilność z systemem sterisol potwierdzona oświadczeniem producenta dozowników.</t>
  </si>
  <si>
    <t>Worek 0,7l</t>
  </si>
  <si>
    <t>Gotowy do użycia preparat sporobójczy na bazie nadtlenku wodoru opartego na technologii AHP oraz alkoholu benzylowym w formie piany przeznaczony do mycia i dezynfekcji wszystkich powierzchni i przedmiotów. Skuteczność mikrobójcza w warunkach brudnych potwierdzona badaniami wg Norm Europejskich: bakterie (EN 13727, EN 16615), prątki (EN 14348), drożdżaki (EN 16615, EN 13624, EN 13697), wirusy: Polio, Adeno, Noro (EN 14476), spory C. difficile (EN 13704). Czas ekspozycji do 1 minuty; prątki do 10 minut; C. difficile do 3 minut.</t>
  </si>
  <si>
    <t>butelka 750 ml</t>
  </si>
  <si>
    <t>Preparat nawilżający  do pielęgnacji rąk po higienicznej i chirurgicznej dezynfekcji, nie pozostawiający tłustej powłoki, szybko się wchłaniający i o neutralnym dla skóry pH</t>
  </si>
  <si>
    <t>Butelka 0,5 l opakowanie z pompką</t>
  </si>
  <si>
    <t>Razem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</si>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</sst>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#,##0.00&quot; &quot;[$zł-415];[Red]&quot;-&quot;#,##0.00&quot; &quot;[$zł-415]"/>
    <numFmt numFmtId="166" formatCode="#,##0.00\ [$zł-415];[Red]#,##0.00\ [$zł-415]"/>
    <numFmt numFmtId="167" formatCode="#,##0.00&quot; zł&quot;"/>
  </numFmts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Mangal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0"/>
      <color indexed="8"/>
      <name val="Times New Roman"/>
      <family val="2"/>
      <charset val="238"/>
    </font>
    <font>
      <sz val="10"/>
      <color rgb="FF000000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164" fontId="6" fillId="0" borderId="0" applyBorder="0" applyProtection="0"/>
    <xf numFmtId="0" fontId="6" fillId="0" borderId="0" applyNumberFormat="0" applyFont="0" applyBorder="0" applyProtection="0"/>
    <xf numFmtId="0" fontId="6" fillId="0" borderId="0"/>
    <xf numFmtId="164" fontId="10" fillId="0" borderId="0" applyBorder="0" applyProtection="0"/>
    <xf numFmtId="0" fontId="11" fillId="0" borderId="0"/>
    <xf numFmtId="0" fontId="12" fillId="0" borderId="0" applyNumberFormat="0" applyBorder="0" applyProtection="0"/>
    <xf numFmtId="9" fontId="4" fillId="0" borderId="0"/>
  </cellStyleXfs>
  <cellXfs count="56">
    <xf numFmtId="0" fontId="0" fillId="0" borderId="0" xfId="0"/>
    <xf numFmtId="0" fontId="3" fillId="0" borderId="0" xfId="1" applyFont="1"/>
    <xf numFmtId="0" fontId="5" fillId="2" borderId="0" xfId="2" applyFont="1" applyFill="1" applyAlignment="1">
      <alignment horizontal="left" vertical="center"/>
    </xf>
    <xf numFmtId="0" fontId="5" fillId="3" borderId="1" xfId="2" applyFont="1" applyFill="1" applyBorder="1" applyAlignment="1">
      <alignment horizontal="center" vertical="center" wrapText="1"/>
    </xf>
    <xf numFmtId="164" fontId="7" fillId="4" borderId="2" xfId="3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2" xfId="4" applyFont="1" applyBorder="1" applyAlignment="1" applyProtection="1">
      <alignment horizontal="left" vertical="top" wrapText="1"/>
    </xf>
    <xf numFmtId="0" fontId="8" fillId="2" borderId="1" xfId="2" applyFont="1" applyFill="1" applyBorder="1" applyAlignment="1">
      <alignment horizontal="center" vertical="center" wrapText="1"/>
    </xf>
    <xf numFmtId="165" fontId="6" fillId="0" borderId="2" xfId="5" applyNumberFormat="1" applyBorder="1" applyAlignment="1">
      <alignment horizontal="center" vertical="center" wrapText="1"/>
    </xf>
    <xf numFmtId="165" fontId="9" fillId="0" borderId="2" xfId="0" applyNumberFormat="1" applyFont="1" applyBorder="1" applyAlignment="1">
      <alignment wrapText="1"/>
    </xf>
    <xf numFmtId="9" fontId="9" fillId="0" borderId="3" xfId="0" applyNumberFormat="1" applyFont="1" applyBorder="1" applyAlignment="1">
      <alignment wrapText="1"/>
    </xf>
    <xf numFmtId="166" fontId="0" fillId="0" borderId="4" xfId="0" applyNumberFormat="1" applyBorder="1"/>
    <xf numFmtId="165" fontId="9" fillId="0" borderId="5" xfId="0" applyNumberFormat="1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6" xfId="6" applyFont="1" applyBorder="1" applyAlignment="1">
      <alignment horizontal="center" vertical="center" wrapText="1"/>
    </xf>
    <xf numFmtId="0" fontId="0" fillId="0" borderId="4" xfId="0" applyBorder="1"/>
    <xf numFmtId="0" fontId="0" fillId="0" borderId="7" xfId="4" applyFont="1" applyBorder="1" applyAlignment="1" applyProtection="1">
      <alignment horizontal="left" vertical="top" wrapText="1"/>
    </xf>
    <xf numFmtId="0" fontId="9" fillId="0" borderId="8" xfId="0" applyFont="1" applyBorder="1" applyAlignment="1">
      <alignment wrapText="1"/>
    </xf>
    <xf numFmtId="0" fontId="8" fillId="0" borderId="9" xfId="2" applyFont="1" applyBorder="1" applyAlignment="1">
      <alignment horizontal="center" vertical="center" wrapText="1"/>
    </xf>
    <xf numFmtId="0" fontId="0" fillId="0" borderId="2" xfId="4" applyFont="1" applyBorder="1" applyAlignment="1" applyProtection="1">
      <alignment vertical="top" wrapText="1"/>
    </xf>
    <xf numFmtId="0" fontId="8" fillId="0" borderId="10" xfId="2" applyFont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165" fontId="9" fillId="0" borderId="12" xfId="0" applyNumberFormat="1" applyFont="1" applyBorder="1" applyAlignment="1">
      <alignment wrapText="1"/>
    </xf>
    <xf numFmtId="0" fontId="9" fillId="0" borderId="4" xfId="0" applyFont="1" applyBorder="1" applyAlignment="1">
      <alignment wrapText="1"/>
    </xf>
    <xf numFmtId="164" fontId="6" fillId="0" borderId="13" xfId="6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8" fillId="2" borderId="4" xfId="2" applyFont="1" applyFill="1" applyBorder="1" applyAlignment="1">
      <alignment horizontal="center" vertical="center" wrapText="1"/>
    </xf>
    <xf numFmtId="165" fontId="6" fillId="0" borderId="0" xfId="5" applyNumberFormat="1" applyAlignment="1">
      <alignment horizontal="center" vertical="center" wrapText="1"/>
    </xf>
    <xf numFmtId="0" fontId="6" fillId="0" borderId="3" xfId="5" applyBorder="1" applyAlignment="1">
      <alignment horizontal="center" vertical="center" wrapText="1"/>
    </xf>
    <xf numFmtId="0" fontId="8" fillId="0" borderId="14" xfId="7" applyFont="1" applyBorder="1" applyAlignment="1">
      <alignment horizontal="center" vertical="center"/>
    </xf>
    <xf numFmtId="0" fontId="0" fillId="0" borderId="15" xfId="7" applyFont="1" applyBorder="1" applyAlignment="1">
      <alignment vertical="top" wrapText="1"/>
    </xf>
    <xf numFmtId="0" fontId="8" fillId="0" borderId="14" xfId="7" applyFont="1" applyBorder="1" applyAlignment="1">
      <alignment horizontal="center" vertical="center" wrapText="1"/>
    </xf>
    <xf numFmtId="0" fontId="8" fillId="2" borderId="14" xfId="7" applyFont="1" applyFill="1" applyBorder="1" applyAlignment="1">
      <alignment horizontal="center" vertical="center" wrapText="1"/>
    </xf>
    <xf numFmtId="167" fontId="6" fillId="0" borderId="2" xfId="8" applyNumberFormat="1" applyFont="1" applyBorder="1" applyAlignment="1">
      <alignment horizontal="center" vertical="center" wrapText="1"/>
    </xf>
    <xf numFmtId="9" fontId="8" fillId="0" borderId="4" xfId="9" applyFont="1" applyBorder="1" applyAlignment="1">
      <alignment horizontal="right" vertical="center" wrapText="1"/>
    </xf>
    <xf numFmtId="2" fontId="0" fillId="0" borderId="4" xfId="0" applyNumberFormat="1" applyBorder="1" applyAlignment="1">
      <alignment horizontal="right" vertical="center"/>
    </xf>
    <xf numFmtId="2" fontId="3" fillId="5" borderId="4" xfId="7" applyNumberFormat="1" applyFont="1" applyFill="1" applyBorder="1" applyAlignment="1">
      <alignment horizontal="center" vertical="center"/>
    </xf>
    <xf numFmtId="164" fontId="6" fillId="0" borderId="3" xfId="6" applyFont="1" applyBorder="1" applyAlignment="1">
      <alignment horizontal="center" vertical="center" wrapText="1"/>
    </xf>
    <xf numFmtId="0" fontId="8" fillId="0" borderId="0" xfId="2" applyFont="1"/>
    <xf numFmtId="167" fontId="5" fillId="6" borderId="1" xfId="2" applyNumberFormat="1" applyFont="1" applyFill="1" applyBorder="1" applyAlignment="1">
      <alignment horizontal="center" vertical="center" wrapText="1"/>
    </xf>
    <xf numFmtId="167" fontId="5" fillId="6" borderId="1" xfId="2" applyNumberFormat="1" applyFont="1" applyFill="1" applyBorder="1" applyAlignment="1">
      <alignment horizontal="center" vertical="center"/>
    </xf>
    <xf numFmtId="9" fontId="5" fillId="6" borderId="16" xfId="9" applyFont="1" applyFill="1" applyBorder="1" applyAlignment="1">
      <alignment horizontal="center" vertical="center" wrapText="1"/>
    </xf>
    <xf numFmtId="166" fontId="1" fillId="6" borderId="4" xfId="0" applyNumberFormat="1" applyFont="1" applyFill="1" applyBorder="1"/>
    <xf numFmtId="167" fontId="5" fillId="6" borderId="17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</cellXfs>
  <cellStyles count="10">
    <cellStyle name="Excel Built-in Normal" xfId="6" xr:uid="{1E1D3D23-BC01-4CD0-8C49-2E466121F2A3}"/>
    <cellStyle name="Excel Built-in Normal 2" xfId="3" xr:uid="{A54CB97D-EA80-4F68-97AF-E9573E8E46DD}"/>
    <cellStyle name="Excel Built-in Normal 3" xfId="2" xr:uid="{84A882E6-DE4A-4EEE-B3B2-E4880711D8F0}"/>
    <cellStyle name="Excel Built-in Normal 3 2" xfId="4" xr:uid="{041D4B07-7425-4022-82BD-B1085BCB63F2}"/>
    <cellStyle name="Normalny" xfId="0" builtinId="0"/>
    <cellStyle name="Normalny 3 2" xfId="5" xr:uid="{0675A7E5-8F3F-4CD8-88CA-2BA1EEF3AE3C}"/>
    <cellStyle name="Normalny 6" xfId="7" xr:uid="{71EAF413-6A2F-4D18-9301-7C1ECD08F02B}"/>
    <cellStyle name="Normalny 6 2" xfId="8" xr:uid="{083E2570-3E21-4A04-9DB7-4C3F274CC08B}"/>
    <cellStyle name="Normalny 8" xfId="1" xr:uid="{D0450FF8-6C0E-410D-B5E1-1672290D834E}"/>
    <cellStyle name="Procentowy 2" xfId="9" xr:uid="{C387C1A6-85BF-4EFE-9916-B8055F0CA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62FDC-CC9F-4F09-9440-3C95599A6751}">
  <dimension ref="B4:M16"/>
  <sheetViews>
    <sheetView tabSelected="1" topLeftCell="A10" workbookViewId="0">
      <selection activeCell="C4" sqref="C4"/>
    </sheetView>
  </sheetViews>
  <sheetFormatPr defaultRowHeight="14.2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</cols>
  <sheetData>
    <row r="4" spans="2:13">
      <c r="B4" s="1"/>
      <c r="C4" s="2" t="s">
        <v>0</v>
      </c>
      <c r="D4" s="1"/>
      <c r="E4" s="1"/>
      <c r="F4" s="1"/>
      <c r="G4" s="1"/>
      <c r="H4" s="1"/>
      <c r="I4" s="1"/>
      <c r="J4" s="1"/>
      <c r="K4" s="1"/>
    </row>
    <row r="5" spans="2:13" ht="28.5">
      <c r="B5" s="3" t="s">
        <v>1</v>
      </c>
      <c r="C5" s="4" t="s">
        <v>2</v>
      </c>
      <c r="D5" s="3" t="s">
        <v>3</v>
      </c>
      <c r="E5" s="3" t="s">
        <v>4</v>
      </c>
      <c r="F5" s="5" t="s">
        <v>5</v>
      </c>
      <c r="G5" s="5" t="s">
        <v>6</v>
      </c>
      <c r="H5" s="6" t="s">
        <v>7</v>
      </c>
      <c r="I5" s="7" t="s">
        <v>8</v>
      </c>
      <c r="J5" s="8" t="s">
        <v>9</v>
      </c>
      <c r="K5" s="6" t="s">
        <v>10</v>
      </c>
      <c r="L5" s="9" t="s">
        <v>11</v>
      </c>
      <c r="M5" s="10" t="s">
        <v>12</v>
      </c>
    </row>
    <row r="6" spans="2:13" ht="42.75">
      <c r="B6" s="11">
        <v>1</v>
      </c>
      <c r="C6" s="12" t="s">
        <v>13</v>
      </c>
      <c r="D6" s="11" t="s">
        <v>14</v>
      </c>
      <c r="E6" s="13">
        <v>2500</v>
      </c>
      <c r="F6" s="14"/>
      <c r="G6" s="15">
        <f>SUM(E6*F6)</f>
        <v>0</v>
      </c>
      <c r="H6" s="16"/>
      <c r="I6" s="17">
        <f>SUM(J6-G6)</f>
        <v>0</v>
      </c>
      <c r="J6" s="18">
        <f>SUM(G6*1.23)</f>
        <v>0</v>
      </c>
      <c r="K6" s="19"/>
      <c r="L6" s="20"/>
      <c r="M6" s="21"/>
    </row>
    <row r="7" spans="2:13" ht="85.5">
      <c r="B7" s="11">
        <v>2</v>
      </c>
      <c r="C7" s="22" t="s">
        <v>15</v>
      </c>
      <c r="D7" s="11" t="s">
        <v>14</v>
      </c>
      <c r="E7" s="13">
        <v>220</v>
      </c>
      <c r="F7" s="14"/>
      <c r="G7" s="15">
        <f t="shared" ref="G7:G10" si="0">SUM(E7*F7)</f>
        <v>0</v>
      </c>
      <c r="H7" s="16"/>
      <c r="I7" s="17">
        <f>SUM(J7-G7)</f>
        <v>0</v>
      </c>
      <c r="J7" s="18">
        <f>SUM(G7*1.08)</f>
        <v>0</v>
      </c>
      <c r="K7" s="23"/>
      <c r="L7" s="20"/>
      <c r="M7" s="21"/>
    </row>
    <row r="8" spans="2:13" ht="57">
      <c r="B8" s="24">
        <v>3</v>
      </c>
      <c r="C8" s="25" t="s">
        <v>16</v>
      </c>
      <c r="D8" s="26" t="s">
        <v>17</v>
      </c>
      <c r="E8" s="27">
        <v>1400</v>
      </c>
      <c r="F8" s="14"/>
      <c r="G8" s="15">
        <f t="shared" si="0"/>
        <v>0</v>
      </c>
      <c r="H8" s="16"/>
      <c r="I8" s="17">
        <f>SUM(J8-G8)</f>
        <v>0</v>
      </c>
      <c r="J8" s="28">
        <f t="shared" ref="J8:J9" si="1">SUM(G8*1.08)</f>
        <v>0</v>
      </c>
      <c r="K8" s="29"/>
      <c r="L8" s="30"/>
      <c r="M8" s="21"/>
    </row>
    <row r="9" spans="2:13" ht="128.25">
      <c r="B9" s="31">
        <v>4</v>
      </c>
      <c r="C9" s="32" t="s">
        <v>18</v>
      </c>
      <c r="D9" s="31" t="s">
        <v>19</v>
      </c>
      <c r="E9" s="33">
        <v>10</v>
      </c>
      <c r="F9" s="34"/>
      <c r="G9" s="15">
        <f t="shared" si="0"/>
        <v>0</v>
      </c>
      <c r="H9" s="16"/>
      <c r="I9" s="17">
        <f>SUM(J9-G9)</f>
        <v>0</v>
      </c>
      <c r="J9" s="28">
        <f t="shared" si="1"/>
        <v>0</v>
      </c>
      <c r="K9" s="29"/>
      <c r="L9" s="35"/>
      <c r="M9" s="21"/>
    </row>
    <row r="10" spans="2:13" ht="42.75">
      <c r="B10" s="36">
        <v>5</v>
      </c>
      <c r="C10" s="37" t="s">
        <v>20</v>
      </c>
      <c r="D10" s="38" t="s">
        <v>21</v>
      </c>
      <c r="E10" s="39">
        <v>130</v>
      </c>
      <c r="F10" s="40"/>
      <c r="G10" s="15">
        <f t="shared" si="0"/>
        <v>0</v>
      </c>
      <c r="H10" s="41"/>
      <c r="I10" s="42">
        <f t="shared" ref="I10" si="2">SUM(J10-G10)</f>
        <v>0</v>
      </c>
      <c r="J10" s="18">
        <f>SUM(G10*1.23)</f>
        <v>0</v>
      </c>
      <c r="K10" s="43"/>
      <c r="L10" s="44"/>
      <c r="M10" s="21"/>
    </row>
    <row r="11" spans="2:13">
      <c r="B11" s="1"/>
      <c r="C11" s="45"/>
      <c r="D11" s="1"/>
      <c r="E11" s="1"/>
      <c r="F11" s="46" t="s">
        <v>22</v>
      </c>
      <c r="G11" s="47">
        <f>SUM(G6:G10)</f>
        <v>0</v>
      </c>
      <c r="H11" s="48"/>
      <c r="I11" s="49">
        <f>SUM(I6:I10)</f>
        <v>0</v>
      </c>
      <c r="J11" s="50">
        <f>SUM(J6:J10)</f>
        <v>0</v>
      </c>
      <c r="K11" s="1"/>
    </row>
    <row r="12" spans="2:13">
      <c r="C12" s="51"/>
    </row>
    <row r="14" spans="2:13" ht="28.5" customHeight="1">
      <c r="B14" s="52" t="s">
        <v>23</v>
      </c>
      <c r="C14" s="53"/>
      <c r="D14" s="53"/>
      <c r="E14" s="53"/>
      <c r="F14" s="53"/>
      <c r="G14" s="53"/>
      <c r="H14" s="53"/>
      <c r="I14" s="53"/>
      <c r="J14" s="53"/>
    </row>
    <row r="15" spans="2:13">
      <c r="B15" s="52" t="s">
        <v>24</v>
      </c>
      <c r="C15" s="53"/>
      <c r="D15" s="53"/>
      <c r="E15" s="53"/>
      <c r="F15" s="53"/>
      <c r="G15" s="53"/>
      <c r="H15" s="53"/>
      <c r="I15" s="53"/>
      <c r="J15" s="53"/>
    </row>
    <row r="16" spans="2:13">
      <c r="B16" s="54" t="s">
        <v>25</v>
      </c>
      <c r="C16" s="55"/>
      <c r="D16" s="55"/>
      <c r="E16" s="55"/>
      <c r="F16" s="55"/>
      <c r="G16" s="55"/>
      <c r="H16" s="55"/>
      <c r="I16" s="55"/>
      <c r="J16" s="55"/>
    </row>
  </sheetData>
  <mergeCells count="3">
    <mergeCell ref="B14:J14"/>
    <mergeCell ref="B15:J15"/>
    <mergeCell ref="B16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2026-04-03T17:40:49Z</dcterms:created>
  <dcterms:modified xsi:type="dcterms:W3CDTF">2026-04-04T06:57:00Z</dcterms:modified>
</cp:coreProperties>
</file>